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/>
  </bookViews>
  <sheets>
    <sheet name="приложение № 3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1" i="1" l="1"/>
  <c r="I61" i="1"/>
  <c r="J61" i="1"/>
  <c r="E61" i="1"/>
  <c r="H45" i="1" l="1"/>
  <c r="H26" i="1"/>
  <c r="H6" i="1"/>
  <c r="H61" i="1" l="1"/>
</calcChain>
</file>

<file path=xl/sharedStrings.xml><?xml version="1.0" encoding="utf-8"?>
<sst xmlns="http://schemas.openxmlformats.org/spreadsheetml/2006/main" count="180" uniqueCount="179">
  <si>
    <t>Всего</t>
  </si>
  <si>
    <t xml:space="preserve">План
 реализации мероприятий по сносу многоквартирных домов,
  признанных аварийными до 1 января 2017 года
</t>
  </si>
  <si>
    <t>Год</t>
  </si>
  <si>
    <t>Адрес МКД</t>
  </si>
  <si>
    <t>Кадастровый номер МКД</t>
  </si>
  <si>
    <t>Кадастровый номер з/у</t>
  </si>
  <si>
    <t>п/п</t>
  </si>
  <si>
    <t>Источники финансирования</t>
  </si>
  <si>
    <t>Средства областного бюджета, руб.</t>
  </si>
  <si>
    <t>Средства местного бюджета, руб.</t>
  </si>
  <si>
    <t>Площадь МКД, кв. м</t>
  </si>
  <si>
    <t>Площадь з/у, кв. м</t>
  </si>
  <si>
    <t>обл. Самарская, г. Кинель, ул.Ж.д.Советская, д.1</t>
  </si>
  <si>
    <t>обл. Самарская, г. Кинель, ул.Ж.д.Советская, д.2</t>
  </si>
  <si>
    <t>обл. Самарская, г. Кинель, ул.Ж.д.Советская, д.5</t>
  </si>
  <si>
    <t>обл. Самарская, г. Кинель, ул.Ж.д.Советская, д.6</t>
  </si>
  <si>
    <t>обл. Самарская, г. Кинель, ул.Ж.д.Советская, д.24</t>
  </si>
  <si>
    <t>обл. Самарская, г. Кинель, ул.Пушкина, д.30</t>
  </si>
  <si>
    <t>обл. Самарская, г. Кинель, пгт. Усть - Кинельский, ул.Селекционная, д.1</t>
  </si>
  <si>
    <t>обл. Самарская, г. Кинель, пгт. Усть - Кинельский, ул.Больничная, д.4</t>
  </si>
  <si>
    <t>обл. Самарская, г. Кинель, пгт. Усть - Кинельский, ул.Селекционная, д.3</t>
  </si>
  <si>
    <t>обл. Самарская, г. Кинель, пгт. Усть - Кинельский, ул.Спортивная, д.1</t>
  </si>
  <si>
    <t>обл. Самарская, г. Кинель, пгт. Усть - Кинельский, ул.Спортивная, д.2</t>
  </si>
  <si>
    <t>обл. Самарская, г. Кинель, пгт. Усть - Кинельский, ул.Спортивная, д.3</t>
  </si>
  <si>
    <t>обл. Самарская, г. Кинель, пгт. Усть - Кинельский, ул.Спортивная, д.4</t>
  </si>
  <si>
    <t>обл. Самарская, г. Кинель, пгт. Алексеевка, ул.Куйбышева, д.28</t>
  </si>
  <si>
    <t>обл. Самарская, г. Кинель, пгт. Алексеевка, ул.Ульяновская, д.1</t>
  </si>
  <si>
    <t>обл. Самарская, г. Кинель, пгт. Алексеевка, ул.Ульяновская, д.3</t>
  </si>
  <si>
    <t>обл. Самарская, г. Кинель, пгт. Алексеевка, ул.Ульяновская, д.6</t>
  </si>
  <si>
    <t>обл. Самарская, г. Кинель, пгт. Алексеевка, ул.Ульяновская, д.8</t>
  </si>
  <si>
    <t>обл. Самарская, г. Кинель, ул.Украинская, д.26</t>
  </si>
  <si>
    <t>обл. Самарская, г. Кинель, ул.Украинская, д.28</t>
  </si>
  <si>
    <t>обл. Самарская, г. Кинель, ул.Ж.д.Советская, д.3</t>
  </si>
  <si>
    <t>обл. Самарская, г. Кинель, ул.Ж.д.Советская, д.4</t>
  </si>
  <si>
    <t>обл. Самарская, г. Кинель, ул.Ж.д.Советская, д.26</t>
  </si>
  <si>
    <t>обл. Самарская, г. Кинель, ул.Ж.д.Советская, д.27</t>
  </si>
  <si>
    <t>обл. Самарская, г. Кинель, ул.Ж.д.Советская, д.33</t>
  </si>
  <si>
    <t>обл. Самарская, г. Кинель, ул.Ж.д.Советская, д.36</t>
  </si>
  <si>
    <t>обл. Самарская, г. Кинель, ул.Ж.д.Советская, д.37</t>
  </si>
  <si>
    <t>обл. Самарская, г. Кинель, ул.Ж.д.Советская, д.45</t>
  </si>
  <si>
    <t>обл. Самарская, г. Кинель, ул.Ж.д.Советская, д.66</t>
  </si>
  <si>
    <t>обл. Самарская, г. Кинель, ул.Ж.д.Советская, д.67</t>
  </si>
  <si>
    <t>обл. Самарская, г. Кинель, ул.Ж.д.Советская, д.68</t>
  </si>
  <si>
    <t>обл. Самарская, г. Кинель, пгт. Алексеевка, ул.Ульяновская, д.10</t>
  </si>
  <si>
    <t>обл. Самарская, г. Кинель, пгт. Усть - Кинельский, ул.Луначарского, д.9</t>
  </si>
  <si>
    <t>обл. Самарская, г. Кинель, пгт. Усть - Кинельский, ул.Шоссейная, д.99</t>
  </si>
  <si>
    <t>обл. Самарская, г. Кинель, пгт. Усть - Кинельский, ул.Транспортная, д.7</t>
  </si>
  <si>
    <t>обл. Самарская, г. Кинель, пгт. Усть - Кинельский, ул.Транспортная, д.6</t>
  </si>
  <si>
    <t>обл. Самарская, г. Кинель, пгт. Алексеевка, ул.Ульяновская, д.5</t>
  </si>
  <si>
    <t>обл. Самарская, г. Кинель, пгт. Алексеевка, ул.Ульяновская, д.7</t>
  </si>
  <si>
    <t>обл. Самарская, г. Кинель, пгт. Алексеевка, ул.Ульяновская, д.9</t>
  </si>
  <si>
    <t>обл. Самарская, г. Кинель, ул.1135 км, д.1</t>
  </si>
  <si>
    <t>обл. Самарская, г. Кинель, ул.1140 км, д.1</t>
  </si>
  <si>
    <t>обл. Самарская, г. Кинель, ул.1140 км, д.2</t>
  </si>
  <si>
    <t>обл. Самарская, г. Кинель, ул.1140 км, д.3</t>
  </si>
  <si>
    <t>обл. Самарская, г. Кинель, ул.Ж.д.Советская, д.19</t>
  </si>
  <si>
    <t>обл. Самарская, г. Кинель, пер.Кинельский, д.6</t>
  </si>
  <si>
    <t>обл. Самарская, г. Кинель, ул.Ж.д.Советская, д.25</t>
  </si>
  <si>
    <t>обл. Самарская, г. Кинель, ул.Ж.д.Советская, д.70</t>
  </si>
  <si>
    <t>обл. Самарская, г. Кинель, ул.Ж.д.Советская, д.101</t>
  </si>
  <si>
    <t>обл. Самарская, г. Кинель, ул.Ж.д.Советская, д.102</t>
  </si>
  <si>
    <t>обл. Самарская, г. Кинель, ул.Советская, д.34</t>
  </si>
  <si>
    <t>обл. Самарская, г. Кинель, ул.Машинистов, д.22</t>
  </si>
  <si>
    <t>обл. Самарская, г. Кинель, ул.Октябрьская, д.45</t>
  </si>
  <si>
    <t>обл. Самарская, г. Кинель, ул.Октябрьская, д.54</t>
  </si>
  <si>
    <t>обл. Самарская, г. Кинель, ул.Южная, д.60</t>
  </si>
  <si>
    <t>обл. Самарская, г. Кинель, пгт. Усть - Кинельский, ул.Луначарского, д.11</t>
  </si>
  <si>
    <t>63:03:0101027:1043</t>
  </si>
  <si>
    <t>63:03:0213005:527</t>
  </si>
  <si>
    <t>63:03:0213005:1015</t>
  </si>
  <si>
    <t>63:03:0213005:525</t>
  </si>
  <si>
    <t>63:03:0213005:1028</t>
  </si>
  <si>
    <t>63:03:0213005:534</t>
  </si>
  <si>
    <t>63:03:0101027:1037</t>
  </si>
  <si>
    <t>63:03:0213005:518</t>
  </si>
  <si>
    <t>63:03:0101027:1047</t>
  </si>
  <si>
    <t>63:03:0213006:502</t>
  </si>
  <si>
    <t>63:03:0101026:561</t>
  </si>
  <si>
    <t>63:03:0101026:524</t>
  </si>
  <si>
    <t>63:03:0301010:789</t>
  </si>
  <si>
    <t>63:03:0301010:541</t>
  </si>
  <si>
    <t>63:03:0301028:613</t>
  </si>
  <si>
    <t>63:03:0301028:506</t>
  </si>
  <si>
    <t>63:03:0301010:782</t>
  </si>
  <si>
    <t>63:03:0301010:533</t>
  </si>
  <si>
    <t>63:03:0301021:661</t>
  </si>
  <si>
    <t>63:03:0301021:637</t>
  </si>
  <si>
    <t>63:03:0301021:651</t>
  </si>
  <si>
    <t>63:03:0301021:564</t>
  </si>
  <si>
    <t>63:03:0301021:660</t>
  </si>
  <si>
    <t>63:03:0301021:630</t>
  </si>
  <si>
    <t>63:03:0301021:655</t>
  </si>
  <si>
    <t>63:03:0301021:538</t>
  </si>
  <si>
    <t>63:03:0401024:896</t>
  </si>
  <si>
    <t>63:03:0401024:511</t>
  </si>
  <si>
    <t>63:03:0401025:636</t>
  </si>
  <si>
    <t>63:03:0401025:575</t>
  </si>
  <si>
    <t>63:03:0401025:667</t>
  </si>
  <si>
    <t>63:03:0401025:1013</t>
  </si>
  <si>
    <t>63:03:0401023:557</t>
  </si>
  <si>
    <t>63:03:0401023:552</t>
  </si>
  <si>
    <t>63:03:0401023:570</t>
  </si>
  <si>
    <t>63:03:0401023:721</t>
  </si>
  <si>
    <t>63:03:0211013:1127</t>
  </si>
  <si>
    <t>63:03:0211013:504</t>
  </si>
  <si>
    <t>63:03:0211013:1126</t>
  </si>
  <si>
    <t>63:03:0211013:507</t>
  </si>
  <si>
    <t>63:03:0213005:1021</t>
  </si>
  <si>
    <t>63:03:0213005:524</t>
  </si>
  <si>
    <t>63:03:0101027:1044</t>
  </si>
  <si>
    <t>63:03:0213005:530</t>
  </si>
  <si>
    <t>63:03:0101027:1071</t>
  </si>
  <si>
    <t>63:03:0213006:506</t>
  </si>
  <si>
    <t>63:03:0101027:1046</t>
  </si>
  <si>
    <t>63:03:0213006:501</t>
  </si>
  <si>
    <t>63:03:0101027:1573</t>
  </si>
  <si>
    <t>63:03:0213004:530</t>
  </si>
  <si>
    <t>63:03:0101031:1037</t>
  </si>
  <si>
    <t>63:03:0213005:507</t>
  </si>
  <si>
    <t>63:03:0213005:1132</t>
  </si>
  <si>
    <t>63:03:0213004:527</t>
  </si>
  <si>
    <t>63:03:0213004:562</t>
  </si>
  <si>
    <t>63:03:0213005:1446</t>
  </si>
  <si>
    <t>63:03:0213003:1028</t>
  </si>
  <si>
    <t>63:03:0213003:1006</t>
  </si>
  <si>
    <t>63:03:0213005:1016</t>
  </si>
  <si>
    <t>63:03:0213003:521</t>
  </si>
  <si>
    <t>63:03:0202006:539</t>
  </si>
  <si>
    <t>63:03:0213003:522</t>
  </si>
  <si>
    <t>63:03:0401023:563</t>
  </si>
  <si>
    <t>63:03:0401023:724</t>
  </si>
  <si>
    <t>63:03:0301012:628</t>
  </si>
  <si>
    <t>63:03:0301012:555</t>
  </si>
  <si>
    <t>63:03:0101011:1012</t>
  </si>
  <si>
    <t>63:03:0301015:1647</t>
  </si>
  <si>
    <t>63:03:0301019:646</t>
  </si>
  <si>
    <t>63:03:0301018:521</t>
  </si>
  <si>
    <t>63:03:0301019:651</t>
  </si>
  <si>
    <t>63:03:0301018:519</t>
  </si>
  <si>
    <t>63:03:0401014:645</t>
  </si>
  <si>
    <t>63:03:0401014:1432</t>
  </si>
  <si>
    <t>63:03:0401014:648</t>
  </si>
  <si>
    <t>63:03:0401014:1435</t>
  </si>
  <si>
    <t>63:03:0401014:636</t>
  </si>
  <si>
    <t>63:03:0401014:1431</t>
  </si>
  <si>
    <t>63:03:0211049:875</t>
  </si>
  <si>
    <t>63:03:0211049:866</t>
  </si>
  <si>
    <t>63:03:0101005:1105</t>
  </si>
  <si>
    <t>63:03:0101041:1263</t>
  </si>
  <si>
    <t>63:01:0101005:536</t>
  </si>
  <si>
    <t>63:03:0101041:1262</t>
  </si>
  <si>
    <t>63:03:0101041:1013</t>
  </si>
  <si>
    <t>63:03:0101041:528</t>
  </si>
  <si>
    <t>63:03:0101027:1065</t>
  </si>
  <si>
    <t>63:03:0213006:509</t>
  </si>
  <si>
    <t>63:03:0101031:668</t>
  </si>
  <si>
    <t>63:03:0101031:621</t>
  </si>
  <si>
    <t>63:03:0101027:1068</t>
  </si>
  <si>
    <t>63:03:0213006:507</t>
  </si>
  <si>
    <t>63:03:0101038:625</t>
  </si>
  <si>
    <t>63:03:0213003:519</t>
  </si>
  <si>
    <t>63:03:0101027:1574</t>
  </si>
  <si>
    <t>63:03:0213002:810</t>
  </si>
  <si>
    <t>63:03:0101027:1575</t>
  </si>
  <si>
    <t>63:03:0213002:809</t>
  </si>
  <si>
    <t>63:03:0101031:664</t>
  </si>
  <si>
    <t>63:03:0101031:579</t>
  </si>
  <si>
    <t>63:03:0212032:559</t>
  </si>
  <si>
    <t>63:03:0212032:10</t>
  </si>
  <si>
    <t>63:03:0211008:622</t>
  </si>
  <si>
    <t>63:03:0211008:539</t>
  </si>
  <si>
    <t>63:03:0401007:727</t>
  </si>
  <si>
    <t>63:03:0211009:1334</t>
  </si>
  <si>
    <t>63:03:0212027:589</t>
  </si>
  <si>
    <t>63:03:0212027:874</t>
  </si>
  <si>
    <t>63:03:0301012:630</t>
  </si>
  <si>
    <t>63:03:0301012:553</t>
  </si>
  <si>
    <t>Приложение 18                                                                                                                                                                                         к муниципальной программе  "Переселение граждан городского округа Кинель Самарской области из аварийного жилищного фонда, признанного таковым до 1 января 2017 года"</t>
  </si>
  <si>
    <t>Приложение 7                                                                                                                                                                                       к постановлению Администрации 
городского округа Кинель Самарской области                                                                                                                                                                              от  "____" _________ 2026 г.   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</si>
</sst>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\ _₽"/>
  </numFmts>
  <fonts count="6">
    <font>
      <sz val="11"/>
      <color theme="1"/>
      <name val="Calibri"/>
      <charset val="13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horizontal="left" vertical="top"/>
    </xf>
    <xf numFmtId="0" fontId="3" fillId="0" borderId="10" xfId="0" applyFont="1" applyBorder="1" applyAlignment="1">
      <alignment horizontal="center" vertical="top"/>
    </xf>
    <xf numFmtId="2" fontId="3" fillId="0" borderId="10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top"/>
    </xf>
    <xf numFmtId="2" fontId="3" fillId="0" borderId="6" xfId="0" applyNumberFormat="1" applyFont="1" applyFill="1" applyBorder="1" applyAlignment="1">
      <alignment horizontal="center" vertical="top"/>
    </xf>
    <xf numFmtId="46" fontId="3" fillId="0" borderId="14" xfId="0" applyNumberFormat="1" applyFont="1" applyBorder="1" applyAlignment="1">
      <alignment vertical="top"/>
    </xf>
    <xf numFmtId="0" fontId="3" fillId="0" borderId="14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left" vertical="top"/>
    </xf>
    <xf numFmtId="2" fontId="3" fillId="0" borderId="14" xfId="0" applyNumberFormat="1" applyFont="1" applyFill="1" applyBorder="1" applyAlignment="1">
      <alignment horizontal="center"/>
    </xf>
    <xf numFmtId="2" fontId="3" fillId="0" borderId="10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center" wrapText="1"/>
    </xf>
    <xf numFmtId="0" fontId="3" fillId="0" borderId="6" xfId="0" applyFont="1" applyBorder="1"/>
    <xf numFmtId="0" fontId="3" fillId="0" borderId="6" xfId="0" applyFont="1" applyBorder="1" applyAlignment="1">
      <alignment wrapText="1"/>
    </xf>
    <xf numFmtId="43" fontId="3" fillId="0" borderId="6" xfId="2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 vertical="top" wrapText="1"/>
    </xf>
    <xf numFmtId="164" fontId="3" fillId="0" borderId="16" xfId="0" applyNumberFormat="1" applyFont="1" applyBorder="1" applyAlignment="1"/>
    <xf numFmtId="164" fontId="3" fillId="0" borderId="17" xfId="0" applyNumberFormat="1" applyFont="1" applyBorder="1" applyAlignment="1"/>
    <xf numFmtId="164" fontId="3" fillId="0" borderId="9" xfId="0" applyNumberFormat="1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  <xf numFmtId="164" fontId="3" fillId="0" borderId="16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 vertical="top" wrapText="1"/>
    </xf>
    <xf numFmtId="164" fontId="3" fillId="0" borderId="17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="75" zoomScaleNormal="75" workbookViewId="0">
      <selection activeCell="H4" sqref="H4:J4"/>
    </sheetView>
  </sheetViews>
  <sheetFormatPr defaultColWidth="9" defaultRowHeight="15"/>
  <cols>
    <col min="1" max="1" width="5" customWidth="1"/>
    <col min="2" max="2" width="12.85546875" style="1" customWidth="1"/>
    <col min="3" max="3" width="51.7109375" style="1" customWidth="1"/>
    <col min="4" max="4" width="23.7109375" style="1" customWidth="1"/>
    <col min="5" max="5" width="15.42578125" style="1" customWidth="1"/>
    <col min="6" max="6" width="25" customWidth="1"/>
    <col min="7" max="7" width="15.42578125" customWidth="1"/>
    <col min="8" max="8" width="25.42578125" customWidth="1"/>
    <col min="9" max="9" width="28.7109375" customWidth="1"/>
    <col min="10" max="10" width="31.140625" customWidth="1"/>
  </cols>
  <sheetData>
    <row r="1" spans="1:10" ht="106.5" customHeight="1">
      <c r="H1" s="33"/>
      <c r="I1" s="48" t="s">
        <v>178</v>
      </c>
      <c r="J1" s="48"/>
    </row>
    <row r="2" spans="1:10" ht="105" customHeight="1">
      <c r="A2" s="3"/>
      <c r="B2" s="4"/>
      <c r="C2" s="4"/>
      <c r="D2" s="4"/>
      <c r="E2" s="4"/>
      <c r="F2" s="3"/>
      <c r="G2" s="3"/>
      <c r="I2" s="48" t="s">
        <v>177</v>
      </c>
      <c r="J2" s="48"/>
    </row>
    <row r="3" spans="1:10" ht="74.25" customHeight="1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s="1" customFormat="1" ht="57.6" customHeight="1">
      <c r="A4" s="43" t="s">
        <v>6</v>
      </c>
      <c r="B4" s="43" t="s">
        <v>2</v>
      </c>
      <c r="C4" s="43" t="s">
        <v>3</v>
      </c>
      <c r="D4" s="43" t="s">
        <v>4</v>
      </c>
      <c r="E4" s="43" t="s">
        <v>10</v>
      </c>
      <c r="F4" s="43" t="s">
        <v>5</v>
      </c>
      <c r="G4" s="43" t="s">
        <v>11</v>
      </c>
      <c r="H4" s="45" t="s">
        <v>7</v>
      </c>
      <c r="I4" s="46"/>
      <c r="J4" s="47"/>
    </row>
    <row r="5" spans="1:10" s="1" customFormat="1" ht="38.25" thickBot="1">
      <c r="A5" s="44"/>
      <c r="B5" s="44"/>
      <c r="C5" s="44"/>
      <c r="D5" s="44"/>
      <c r="E5" s="44"/>
      <c r="F5" s="44"/>
      <c r="G5" s="44"/>
      <c r="H5" s="5" t="s">
        <v>0</v>
      </c>
      <c r="I5" s="5" t="s">
        <v>8</v>
      </c>
      <c r="J5" s="5" t="s">
        <v>9</v>
      </c>
    </row>
    <row r="6" spans="1:10" ht="37.5">
      <c r="A6" s="37">
        <v>1</v>
      </c>
      <c r="B6" s="40">
        <v>2026</v>
      </c>
      <c r="C6" s="9" t="s">
        <v>12</v>
      </c>
      <c r="D6" s="13" t="s">
        <v>67</v>
      </c>
      <c r="E6" s="14">
        <v>423.8</v>
      </c>
      <c r="F6" s="13" t="s">
        <v>68</v>
      </c>
      <c r="G6" s="15">
        <v>665</v>
      </c>
      <c r="H6" s="49">
        <f>I6+J6</f>
        <v>43283000</v>
      </c>
      <c r="I6" s="49">
        <v>41551000</v>
      </c>
      <c r="J6" s="52">
        <v>1732000</v>
      </c>
    </row>
    <row r="7" spans="1:10" ht="37.5">
      <c r="A7" s="38"/>
      <c r="B7" s="41"/>
      <c r="C7" s="10" t="s">
        <v>13</v>
      </c>
      <c r="D7" s="16" t="s">
        <v>69</v>
      </c>
      <c r="E7" s="17">
        <v>422.9</v>
      </c>
      <c r="F7" s="16" t="s">
        <v>70</v>
      </c>
      <c r="G7" s="18">
        <v>713</v>
      </c>
      <c r="H7" s="50"/>
      <c r="I7" s="50"/>
      <c r="J7" s="60"/>
    </row>
    <row r="8" spans="1:10" ht="37.5">
      <c r="A8" s="38"/>
      <c r="B8" s="41"/>
      <c r="C8" s="10" t="s">
        <v>14</v>
      </c>
      <c r="D8" s="19" t="s">
        <v>71</v>
      </c>
      <c r="E8" s="20">
        <v>854.7</v>
      </c>
      <c r="F8" s="16" t="s">
        <v>72</v>
      </c>
      <c r="G8" s="18">
        <v>1286</v>
      </c>
      <c r="H8" s="50"/>
      <c r="I8" s="50"/>
      <c r="J8" s="60"/>
    </row>
    <row r="9" spans="1:10" ht="37.5">
      <c r="A9" s="38"/>
      <c r="B9" s="41"/>
      <c r="C9" s="10" t="s">
        <v>15</v>
      </c>
      <c r="D9" s="16" t="s">
        <v>73</v>
      </c>
      <c r="E9" s="17">
        <v>379.9</v>
      </c>
      <c r="F9" s="16" t="s">
        <v>74</v>
      </c>
      <c r="G9" s="18">
        <v>369</v>
      </c>
      <c r="H9" s="50"/>
      <c r="I9" s="50"/>
      <c r="J9" s="60"/>
    </row>
    <row r="10" spans="1:10" ht="37.5">
      <c r="A10" s="38"/>
      <c r="B10" s="41"/>
      <c r="C10" s="10" t="s">
        <v>35</v>
      </c>
      <c r="D10" s="10" t="s">
        <v>113</v>
      </c>
      <c r="E10" s="20">
        <v>556.70000000000005</v>
      </c>
      <c r="F10" s="16" t="s">
        <v>114</v>
      </c>
      <c r="G10" s="18">
        <v>2813</v>
      </c>
      <c r="H10" s="50"/>
      <c r="I10" s="50"/>
      <c r="J10" s="60"/>
    </row>
    <row r="11" spans="1:10" ht="37.5">
      <c r="A11" s="38"/>
      <c r="B11" s="41"/>
      <c r="C11" s="10" t="s">
        <v>17</v>
      </c>
      <c r="D11" s="16" t="s">
        <v>77</v>
      </c>
      <c r="E11" s="17">
        <v>386.2</v>
      </c>
      <c r="F11" s="16" t="s">
        <v>78</v>
      </c>
      <c r="G11" s="18">
        <v>368</v>
      </c>
      <c r="H11" s="50"/>
      <c r="I11" s="50"/>
      <c r="J11" s="60"/>
    </row>
    <row r="12" spans="1:10" ht="37.5">
      <c r="A12" s="38"/>
      <c r="B12" s="41"/>
      <c r="C12" s="10" t="s">
        <v>18</v>
      </c>
      <c r="D12" s="16" t="s">
        <v>79</v>
      </c>
      <c r="E12" s="17">
        <v>457.1</v>
      </c>
      <c r="F12" s="6" t="s">
        <v>80</v>
      </c>
      <c r="G12" s="18">
        <v>459</v>
      </c>
      <c r="H12" s="50"/>
      <c r="I12" s="50"/>
      <c r="J12" s="60"/>
    </row>
    <row r="13" spans="1:10" ht="37.5">
      <c r="A13" s="38"/>
      <c r="B13" s="41"/>
      <c r="C13" s="10" t="s">
        <v>19</v>
      </c>
      <c r="D13" s="6" t="s">
        <v>81</v>
      </c>
      <c r="E13" s="21">
        <v>418</v>
      </c>
      <c r="F13" s="6" t="s">
        <v>82</v>
      </c>
      <c r="G13" s="18">
        <v>404</v>
      </c>
      <c r="H13" s="50"/>
      <c r="I13" s="50"/>
      <c r="J13" s="60"/>
    </row>
    <row r="14" spans="1:10" ht="37.5">
      <c r="A14" s="38"/>
      <c r="B14" s="41"/>
      <c r="C14" s="10" t="s">
        <v>20</v>
      </c>
      <c r="D14" s="6" t="s">
        <v>83</v>
      </c>
      <c r="E14" s="17">
        <v>515.29999999999995</v>
      </c>
      <c r="F14" s="16" t="s">
        <v>84</v>
      </c>
      <c r="G14" s="18">
        <v>526</v>
      </c>
      <c r="H14" s="50"/>
      <c r="I14" s="50"/>
      <c r="J14" s="60"/>
    </row>
    <row r="15" spans="1:10" ht="37.5">
      <c r="A15" s="38"/>
      <c r="B15" s="41"/>
      <c r="C15" s="10" t="s">
        <v>21</v>
      </c>
      <c r="D15" s="6" t="s">
        <v>85</v>
      </c>
      <c r="E15" s="17">
        <v>558.6</v>
      </c>
      <c r="F15" s="16" t="s">
        <v>86</v>
      </c>
      <c r="G15" s="18">
        <v>1043</v>
      </c>
      <c r="H15" s="50"/>
      <c r="I15" s="50"/>
      <c r="J15" s="60"/>
    </row>
    <row r="16" spans="1:10" ht="37.5">
      <c r="A16" s="38"/>
      <c r="B16" s="41"/>
      <c r="C16" s="10" t="s">
        <v>22</v>
      </c>
      <c r="D16" s="6" t="s">
        <v>87</v>
      </c>
      <c r="E16" s="17">
        <v>414.8</v>
      </c>
      <c r="F16" s="16" t="s">
        <v>88</v>
      </c>
      <c r="G16" s="18">
        <v>449</v>
      </c>
      <c r="H16" s="50"/>
      <c r="I16" s="50"/>
      <c r="J16" s="60"/>
    </row>
    <row r="17" spans="1:10" ht="37.5">
      <c r="A17" s="38"/>
      <c r="B17" s="41"/>
      <c r="C17" s="10" t="s">
        <v>23</v>
      </c>
      <c r="D17" s="6" t="s">
        <v>89</v>
      </c>
      <c r="E17" s="21">
        <v>599</v>
      </c>
      <c r="F17" s="16" t="s">
        <v>90</v>
      </c>
      <c r="G17" s="18">
        <v>514</v>
      </c>
      <c r="H17" s="50"/>
      <c r="I17" s="50"/>
      <c r="J17" s="60"/>
    </row>
    <row r="18" spans="1:10" ht="37.5">
      <c r="A18" s="38"/>
      <c r="B18" s="41"/>
      <c r="C18" s="10" t="s">
        <v>24</v>
      </c>
      <c r="D18" s="6" t="s">
        <v>91</v>
      </c>
      <c r="E18" s="17">
        <v>562.4</v>
      </c>
      <c r="F18" s="19" t="s">
        <v>92</v>
      </c>
      <c r="G18" s="18">
        <v>522</v>
      </c>
      <c r="H18" s="50"/>
      <c r="I18" s="50"/>
      <c r="J18" s="60"/>
    </row>
    <row r="19" spans="1:10" ht="37.5">
      <c r="A19" s="38"/>
      <c r="B19" s="41"/>
      <c r="C19" s="10" t="s">
        <v>25</v>
      </c>
      <c r="D19" s="6" t="s">
        <v>93</v>
      </c>
      <c r="E19" s="17">
        <v>381.4</v>
      </c>
      <c r="F19" s="16" t="s">
        <v>94</v>
      </c>
      <c r="G19" s="22">
        <v>574</v>
      </c>
      <c r="H19" s="50"/>
      <c r="I19" s="50"/>
      <c r="J19" s="60"/>
    </row>
    <row r="20" spans="1:10" ht="37.5">
      <c r="A20" s="38"/>
      <c r="B20" s="41"/>
      <c r="C20" s="10" t="s">
        <v>26</v>
      </c>
      <c r="D20" s="6" t="s">
        <v>95</v>
      </c>
      <c r="E20" s="17">
        <v>372.1</v>
      </c>
      <c r="F20" s="16" t="s">
        <v>96</v>
      </c>
      <c r="G20" s="22">
        <v>333</v>
      </c>
      <c r="H20" s="50"/>
      <c r="I20" s="50"/>
      <c r="J20" s="60"/>
    </row>
    <row r="21" spans="1:10" ht="37.5">
      <c r="A21" s="38"/>
      <c r="B21" s="41"/>
      <c r="C21" s="10" t="s">
        <v>27</v>
      </c>
      <c r="D21" s="6" t="s">
        <v>97</v>
      </c>
      <c r="E21" s="17">
        <v>641.9</v>
      </c>
      <c r="F21" s="16" t="s">
        <v>98</v>
      </c>
      <c r="G21" s="22">
        <v>583</v>
      </c>
      <c r="H21" s="50"/>
      <c r="I21" s="50"/>
      <c r="J21" s="60"/>
    </row>
    <row r="22" spans="1:10" ht="37.5">
      <c r="A22" s="38"/>
      <c r="B22" s="41"/>
      <c r="C22" s="10" t="s">
        <v>28</v>
      </c>
      <c r="D22" s="6" t="s">
        <v>99</v>
      </c>
      <c r="E22" s="17">
        <v>713.9</v>
      </c>
      <c r="F22" s="16" t="s">
        <v>100</v>
      </c>
      <c r="G22" s="18">
        <v>669</v>
      </c>
      <c r="H22" s="50"/>
      <c r="I22" s="50"/>
      <c r="J22" s="60"/>
    </row>
    <row r="23" spans="1:10" ht="37.5">
      <c r="A23" s="38"/>
      <c r="B23" s="41"/>
      <c r="C23" s="10" t="s">
        <v>29</v>
      </c>
      <c r="D23" s="6" t="s">
        <v>101</v>
      </c>
      <c r="E23" s="17">
        <v>652.29999999999995</v>
      </c>
      <c r="F23" s="19" t="s">
        <v>102</v>
      </c>
      <c r="G23" s="22">
        <v>593</v>
      </c>
      <c r="H23" s="50"/>
      <c r="I23" s="50"/>
      <c r="J23" s="60"/>
    </row>
    <row r="24" spans="1:10" ht="37.5">
      <c r="A24" s="38"/>
      <c r="B24" s="41"/>
      <c r="C24" s="10" t="s">
        <v>30</v>
      </c>
      <c r="D24" s="16" t="s">
        <v>103</v>
      </c>
      <c r="E24" s="17">
        <v>381.2</v>
      </c>
      <c r="F24" s="16" t="s">
        <v>104</v>
      </c>
      <c r="G24" s="18">
        <v>362</v>
      </c>
      <c r="H24" s="50"/>
      <c r="I24" s="50"/>
      <c r="J24" s="60"/>
    </row>
    <row r="25" spans="1:10" ht="38.25" thickBot="1">
      <c r="A25" s="39"/>
      <c r="B25" s="42"/>
      <c r="C25" s="10" t="s">
        <v>31</v>
      </c>
      <c r="D25" s="16" t="s">
        <v>105</v>
      </c>
      <c r="E25" s="17">
        <v>373.9</v>
      </c>
      <c r="F25" s="16" t="s">
        <v>106</v>
      </c>
      <c r="G25" s="18">
        <v>355</v>
      </c>
      <c r="H25" s="51"/>
      <c r="I25" s="51"/>
      <c r="J25" s="61"/>
    </row>
    <row r="26" spans="1:10" ht="37.5">
      <c r="A26" s="37">
        <v>2</v>
      </c>
      <c r="B26" s="40">
        <v>2027</v>
      </c>
      <c r="C26" s="9" t="s">
        <v>32</v>
      </c>
      <c r="D26" s="13" t="s">
        <v>107</v>
      </c>
      <c r="E26" s="14">
        <v>195.6</v>
      </c>
      <c r="F26" s="13" t="s">
        <v>108</v>
      </c>
      <c r="G26" s="15">
        <v>1890</v>
      </c>
      <c r="H26" s="49">
        <f>I26+J26</f>
        <v>43283000</v>
      </c>
      <c r="I26" s="49">
        <v>41551000</v>
      </c>
      <c r="J26" s="52">
        <v>1732000</v>
      </c>
    </row>
    <row r="27" spans="1:10" ht="37.5">
      <c r="A27" s="38"/>
      <c r="B27" s="41"/>
      <c r="C27" s="10" t="s">
        <v>33</v>
      </c>
      <c r="D27" s="16" t="s">
        <v>109</v>
      </c>
      <c r="E27" s="17">
        <v>249.2</v>
      </c>
      <c r="F27" s="16" t="s">
        <v>110</v>
      </c>
      <c r="G27" s="18">
        <v>897</v>
      </c>
      <c r="H27" s="50"/>
      <c r="I27" s="50"/>
      <c r="J27" s="53"/>
    </row>
    <row r="28" spans="1:10" ht="37.5">
      <c r="A28" s="38"/>
      <c r="B28" s="41"/>
      <c r="C28" s="10" t="s">
        <v>34</v>
      </c>
      <c r="D28" s="16" t="s">
        <v>111</v>
      </c>
      <c r="E28" s="17">
        <v>245.5</v>
      </c>
      <c r="F28" s="16" t="s">
        <v>112</v>
      </c>
      <c r="G28" s="18">
        <v>1960</v>
      </c>
      <c r="H28" s="50"/>
      <c r="I28" s="50"/>
      <c r="J28" s="53"/>
    </row>
    <row r="29" spans="1:10" ht="37.5">
      <c r="A29" s="38"/>
      <c r="B29" s="41"/>
      <c r="C29" s="10" t="s">
        <v>16</v>
      </c>
      <c r="D29" s="16" t="s">
        <v>75</v>
      </c>
      <c r="E29" s="17">
        <v>551.79999999999995</v>
      </c>
      <c r="F29" s="16" t="s">
        <v>76</v>
      </c>
      <c r="G29" s="21">
        <v>3111</v>
      </c>
      <c r="H29" s="50"/>
      <c r="I29" s="50"/>
      <c r="J29" s="53"/>
    </row>
    <row r="30" spans="1:10" ht="37.5">
      <c r="A30" s="38"/>
      <c r="B30" s="41"/>
      <c r="C30" s="10" t="s">
        <v>36</v>
      </c>
      <c r="D30" s="16" t="s">
        <v>115</v>
      </c>
      <c r="E30" s="17">
        <v>108.6</v>
      </c>
      <c r="F30" s="16" t="s">
        <v>116</v>
      </c>
      <c r="G30" s="18">
        <v>1660</v>
      </c>
      <c r="H30" s="50"/>
      <c r="I30" s="50"/>
      <c r="J30" s="53"/>
    </row>
    <row r="31" spans="1:10" ht="37.5">
      <c r="A31" s="38"/>
      <c r="B31" s="41"/>
      <c r="C31" s="10" t="s">
        <v>37</v>
      </c>
      <c r="D31" s="6" t="s">
        <v>117</v>
      </c>
      <c r="E31" s="17">
        <v>231.9</v>
      </c>
      <c r="F31" s="6" t="s">
        <v>118</v>
      </c>
      <c r="G31" s="21">
        <v>1673</v>
      </c>
      <c r="H31" s="50"/>
      <c r="I31" s="50"/>
      <c r="J31" s="53"/>
    </row>
    <row r="32" spans="1:10" ht="37.5">
      <c r="A32" s="38"/>
      <c r="B32" s="41"/>
      <c r="C32" s="10" t="s">
        <v>38</v>
      </c>
      <c r="D32" s="6" t="s">
        <v>119</v>
      </c>
      <c r="E32" s="17">
        <v>236.1</v>
      </c>
      <c r="F32" s="6" t="s">
        <v>120</v>
      </c>
      <c r="G32" s="21">
        <v>524</v>
      </c>
      <c r="H32" s="50"/>
      <c r="I32" s="50"/>
      <c r="J32" s="53"/>
    </row>
    <row r="33" spans="1:10" s="2" customFormat="1" ht="37.5">
      <c r="A33" s="38"/>
      <c r="B33" s="41"/>
      <c r="C33" s="10" t="s">
        <v>39</v>
      </c>
      <c r="D33" s="6" t="s">
        <v>121</v>
      </c>
      <c r="E33" s="17">
        <v>260.60000000000002</v>
      </c>
      <c r="F33" s="10" t="s">
        <v>122</v>
      </c>
      <c r="G33" s="18">
        <v>998</v>
      </c>
      <c r="H33" s="50"/>
      <c r="I33" s="50"/>
      <c r="J33" s="53"/>
    </row>
    <row r="34" spans="1:10" s="2" customFormat="1" ht="37.5">
      <c r="A34" s="38"/>
      <c r="B34" s="41"/>
      <c r="C34" s="10" t="s">
        <v>40</v>
      </c>
      <c r="D34" s="6" t="s">
        <v>123</v>
      </c>
      <c r="E34" s="17">
        <v>269.10000000000002</v>
      </c>
      <c r="F34" s="19" t="s">
        <v>124</v>
      </c>
      <c r="G34" s="18">
        <v>1183</v>
      </c>
      <c r="H34" s="50"/>
      <c r="I34" s="50"/>
      <c r="J34" s="53"/>
    </row>
    <row r="35" spans="1:10" s="2" customFormat="1" ht="37.5">
      <c r="A35" s="38"/>
      <c r="B35" s="41"/>
      <c r="C35" s="10" t="s">
        <v>41</v>
      </c>
      <c r="D35" s="6" t="s">
        <v>125</v>
      </c>
      <c r="E35" s="17">
        <v>230.3</v>
      </c>
      <c r="F35" s="16" t="s">
        <v>126</v>
      </c>
      <c r="G35" s="18">
        <v>996</v>
      </c>
      <c r="H35" s="50"/>
      <c r="I35" s="50"/>
      <c r="J35" s="53"/>
    </row>
    <row r="36" spans="1:10" s="2" customFormat="1" ht="37.5">
      <c r="A36" s="38"/>
      <c r="B36" s="41"/>
      <c r="C36" s="10" t="s">
        <v>42</v>
      </c>
      <c r="D36" s="16" t="s">
        <v>127</v>
      </c>
      <c r="E36" s="17">
        <v>203.3</v>
      </c>
      <c r="F36" s="19" t="s">
        <v>128</v>
      </c>
      <c r="G36" s="18">
        <v>1528</v>
      </c>
      <c r="H36" s="50"/>
      <c r="I36" s="50"/>
      <c r="J36" s="53"/>
    </row>
    <row r="37" spans="1:10" s="2" customFormat="1" ht="37.5">
      <c r="A37" s="38"/>
      <c r="B37" s="41"/>
      <c r="C37" s="10" t="s">
        <v>43</v>
      </c>
      <c r="D37" s="6" t="s">
        <v>129</v>
      </c>
      <c r="E37" s="17">
        <v>751.8</v>
      </c>
      <c r="F37" s="16" t="s">
        <v>130</v>
      </c>
      <c r="G37" s="22">
        <v>691</v>
      </c>
      <c r="H37" s="50"/>
      <c r="I37" s="50"/>
      <c r="J37" s="53"/>
    </row>
    <row r="38" spans="1:10" s="2" customFormat="1" ht="37.5">
      <c r="A38" s="38"/>
      <c r="B38" s="41"/>
      <c r="C38" s="11" t="s">
        <v>44</v>
      </c>
      <c r="D38" s="7" t="s">
        <v>131</v>
      </c>
      <c r="E38" s="23">
        <v>137.5</v>
      </c>
      <c r="F38" s="24" t="s">
        <v>132</v>
      </c>
      <c r="G38" s="25">
        <v>2063</v>
      </c>
      <c r="H38" s="50"/>
      <c r="I38" s="50"/>
      <c r="J38" s="53"/>
    </row>
    <row r="39" spans="1:10" s="2" customFormat="1" ht="37.5">
      <c r="A39" s="38"/>
      <c r="B39" s="41"/>
      <c r="C39" s="10" t="s">
        <v>45</v>
      </c>
      <c r="D39" s="6" t="s">
        <v>133</v>
      </c>
      <c r="E39" s="17">
        <v>351.2</v>
      </c>
      <c r="F39" s="16" t="s">
        <v>134</v>
      </c>
      <c r="G39" s="18">
        <v>389</v>
      </c>
      <c r="H39" s="50"/>
      <c r="I39" s="50"/>
      <c r="J39" s="53"/>
    </row>
    <row r="40" spans="1:10" s="2" customFormat="1" ht="37.5">
      <c r="A40" s="38"/>
      <c r="B40" s="41"/>
      <c r="C40" s="10" t="s">
        <v>46</v>
      </c>
      <c r="D40" s="6" t="s">
        <v>135</v>
      </c>
      <c r="E40" s="17">
        <v>411.1</v>
      </c>
      <c r="F40" s="16" t="s">
        <v>136</v>
      </c>
      <c r="G40" s="18">
        <v>304</v>
      </c>
      <c r="H40" s="50"/>
      <c r="I40" s="50"/>
      <c r="J40" s="53"/>
    </row>
    <row r="41" spans="1:10" s="2" customFormat="1" ht="37.5">
      <c r="A41" s="38"/>
      <c r="B41" s="41"/>
      <c r="C41" s="10" t="s">
        <v>47</v>
      </c>
      <c r="D41" s="6" t="s">
        <v>137</v>
      </c>
      <c r="E41" s="17">
        <v>199.4</v>
      </c>
      <c r="F41" s="16" t="s">
        <v>138</v>
      </c>
      <c r="G41" s="18">
        <v>261</v>
      </c>
      <c r="H41" s="50"/>
      <c r="I41" s="50"/>
      <c r="J41" s="53"/>
    </row>
    <row r="42" spans="1:10" s="2" customFormat="1" ht="37.5">
      <c r="A42" s="38"/>
      <c r="B42" s="41"/>
      <c r="C42" s="10" t="s">
        <v>48</v>
      </c>
      <c r="D42" s="6" t="s">
        <v>139</v>
      </c>
      <c r="E42" s="17">
        <v>776.9</v>
      </c>
      <c r="F42" s="16" t="s">
        <v>140</v>
      </c>
      <c r="G42" s="18">
        <v>662</v>
      </c>
      <c r="H42" s="50"/>
      <c r="I42" s="50"/>
      <c r="J42" s="53"/>
    </row>
    <row r="43" spans="1:10" s="2" customFormat="1" ht="37.5">
      <c r="A43" s="38"/>
      <c r="B43" s="41"/>
      <c r="C43" s="10" t="s">
        <v>49</v>
      </c>
      <c r="D43" s="6" t="s">
        <v>141</v>
      </c>
      <c r="E43" s="17">
        <v>688.5</v>
      </c>
      <c r="F43" s="16" t="s">
        <v>142</v>
      </c>
      <c r="G43" s="18">
        <v>615</v>
      </c>
      <c r="H43" s="50"/>
      <c r="I43" s="50"/>
      <c r="J43" s="53"/>
    </row>
    <row r="44" spans="1:10" s="2" customFormat="1" ht="38.25" thickBot="1">
      <c r="A44" s="39"/>
      <c r="B44" s="42"/>
      <c r="C44" s="12" t="s">
        <v>50</v>
      </c>
      <c r="D44" s="26" t="s">
        <v>143</v>
      </c>
      <c r="E44" s="27">
        <v>728.3</v>
      </c>
      <c r="F44" s="28" t="s">
        <v>144</v>
      </c>
      <c r="G44" s="29">
        <v>671</v>
      </c>
      <c r="H44" s="51"/>
      <c r="I44" s="51"/>
      <c r="J44" s="54"/>
    </row>
    <row r="45" spans="1:10" s="2" customFormat="1" ht="18.75">
      <c r="A45" s="37">
        <v>3</v>
      </c>
      <c r="B45" s="40">
        <v>2028</v>
      </c>
      <c r="C45" s="9" t="s">
        <v>51</v>
      </c>
      <c r="D45" s="13" t="s">
        <v>145</v>
      </c>
      <c r="E45" s="14">
        <v>163.1</v>
      </c>
      <c r="F45" s="13" t="s">
        <v>146</v>
      </c>
      <c r="G45" s="30">
        <v>974</v>
      </c>
      <c r="H45" s="55">
        <f>I45+J45</f>
        <v>43283657.390000001</v>
      </c>
      <c r="I45" s="55">
        <v>41551657.390000001</v>
      </c>
      <c r="J45" s="52">
        <v>1732000</v>
      </c>
    </row>
    <row r="46" spans="1:10" s="2" customFormat="1" ht="18.75">
      <c r="A46" s="38"/>
      <c r="B46" s="41"/>
      <c r="C46" s="10" t="s">
        <v>52</v>
      </c>
      <c r="D46" s="16" t="s">
        <v>147</v>
      </c>
      <c r="E46" s="17">
        <v>121.3</v>
      </c>
      <c r="F46" s="16" t="s">
        <v>148</v>
      </c>
      <c r="G46" s="18">
        <v>193</v>
      </c>
      <c r="H46" s="56"/>
      <c r="I46" s="56"/>
      <c r="J46" s="58"/>
    </row>
    <row r="47" spans="1:10" s="2" customFormat="1" ht="18.75">
      <c r="A47" s="38"/>
      <c r="B47" s="41"/>
      <c r="C47" s="10" t="s">
        <v>53</v>
      </c>
      <c r="D47" s="16" t="s">
        <v>149</v>
      </c>
      <c r="E47" s="17">
        <v>157.69999999999999</v>
      </c>
      <c r="F47" s="16" t="s">
        <v>150</v>
      </c>
      <c r="G47" s="18">
        <v>287</v>
      </c>
      <c r="H47" s="56"/>
      <c r="I47" s="56"/>
      <c r="J47" s="58"/>
    </row>
    <row r="48" spans="1:10" s="2" customFormat="1" ht="18.75">
      <c r="A48" s="38"/>
      <c r="B48" s="41"/>
      <c r="C48" s="10" t="s">
        <v>54</v>
      </c>
      <c r="D48" s="16" t="s">
        <v>151</v>
      </c>
      <c r="E48" s="17">
        <v>189.2</v>
      </c>
      <c r="F48" s="16" t="s">
        <v>152</v>
      </c>
      <c r="G48" s="18">
        <v>392</v>
      </c>
      <c r="H48" s="56"/>
      <c r="I48" s="56"/>
      <c r="J48" s="58"/>
    </row>
    <row r="49" spans="1:10" s="2" customFormat="1" ht="37.5">
      <c r="A49" s="38"/>
      <c r="B49" s="41"/>
      <c r="C49" s="10" t="s">
        <v>55</v>
      </c>
      <c r="D49" s="16" t="s">
        <v>153</v>
      </c>
      <c r="E49" s="21">
        <v>244</v>
      </c>
      <c r="F49" s="16" t="s">
        <v>154</v>
      </c>
      <c r="G49" s="18">
        <v>2276</v>
      </c>
      <c r="H49" s="56"/>
      <c r="I49" s="56"/>
      <c r="J49" s="58"/>
    </row>
    <row r="50" spans="1:10" s="2" customFormat="1" ht="37.5">
      <c r="A50" s="38"/>
      <c r="B50" s="41"/>
      <c r="C50" s="10" t="s">
        <v>56</v>
      </c>
      <c r="D50" s="16" t="s">
        <v>155</v>
      </c>
      <c r="E50" s="17">
        <v>139.6</v>
      </c>
      <c r="F50" s="16" t="s">
        <v>156</v>
      </c>
      <c r="G50" s="18">
        <v>282</v>
      </c>
      <c r="H50" s="56"/>
      <c r="I50" s="56"/>
      <c r="J50" s="58"/>
    </row>
    <row r="51" spans="1:10" s="2" customFormat="1" ht="37.5">
      <c r="A51" s="38"/>
      <c r="B51" s="41"/>
      <c r="C51" s="10" t="s">
        <v>57</v>
      </c>
      <c r="D51" s="16" t="s">
        <v>157</v>
      </c>
      <c r="E51" s="17">
        <v>74.599999999999994</v>
      </c>
      <c r="F51" s="16" t="s">
        <v>158</v>
      </c>
      <c r="G51" s="18">
        <v>1993</v>
      </c>
      <c r="H51" s="56"/>
      <c r="I51" s="56"/>
      <c r="J51" s="58"/>
    </row>
    <row r="52" spans="1:10" s="2" customFormat="1" ht="37.5">
      <c r="A52" s="38"/>
      <c r="B52" s="41"/>
      <c r="C52" s="10" t="s">
        <v>58</v>
      </c>
      <c r="D52" s="6" t="s">
        <v>159</v>
      </c>
      <c r="E52" s="17">
        <v>135.5</v>
      </c>
      <c r="F52" s="6" t="s">
        <v>160</v>
      </c>
      <c r="G52" s="18">
        <v>757</v>
      </c>
      <c r="H52" s="56"/>
      <c r="I52" s="56"/>
      <c r="J52" s="58"/>
    </row>
    <row r="53" spans="1:10" ht="37.5">
      <c r="A53" s="38"/>
      <c r="B53" s="41"/>
      <c r="C53" s="10" t="s">
        <v>59</v>
      </c>
      <c r="D53" s="6" t="s">
        <v>161</v>
      </c>
      <c r="E53" s="17">
        <v>202.7</v>
      </c>
      <c r="F53" s="16" t="s">
        <v>162</v>
      </c>
      <c r="G53" s="21">
        <v>817</v>
      </c>
      <c r="H53" s="56"/>
      <c r="I53" s="56"/>
      <c r="J53" s="58"/>
    </row>
    <row r="54" spans="1:10" ht="37.5">
      <c r="A54" s="38"/>
      <c r="B54" s="41"/>
      <c r="C54" s="10" t="s">
        <v>60</v>
      </c>
      <c r="D54" s="16" t="s">
        <v>163</v>
      </c>
      <c r="E54" s="17">
        <v>208.9</v>
      </c>
      <c r="F54" s="10" t="s">
        <v>164</v>
      </c>
      <c r="G54" s="21">
        <v>458</v>
      </c>
      <c r="H54" s="56"/>
      <c r="I54" s="56"/>
      <c r="J54" s="58"/>
    </row>
    <row r="55" spans="1:10" ht="37.5">
      <c r="A55" s="38"/>
      <c r="B55" s="41"/>
      <c r="C55" s="10" t="s">
        <v>61</v>
      </c>
      <c r="D55" s="6" t="s">
        <v>165</v>
      </c>
      <c r="E55" s="21">
        <v>129</v>
      </c>
      <c r="F55" s="16" t="s">
        <v>166</v>
      </c>
      <c r="G55" s="21">
        <v>769</v>
      </c>
      <c r="H55" s="56"/>
      <c r="I55" s="56"/>
      <c r="J55" s="58"/>
    </row>
    <row r="56" spans="1:10" ht="37.5">
      <c r="A56" s="38"/>
      <c r="B56" s="41"/>
      <c r="C56" s="10" t="s">
        <v>62</v>
      </c>
      <c r="D56" s="16" t="s">
        <v>167</v>
      </c>
      <c r="E56" s="17">
        <v>166.2</v>
      </c>
      <c r="F56" s="19" t="s">
        <v>168</v>
      </c>
      <c r="G56" s="18">
        <v>857</v>
      </c>
      <c r="H56" s="56"/>
      <c r="I56" s="56"/>
      <c r="J56" s="58"/>
    </row>
    <row r="57" spans="1:10" ht="37.5">
      <c r="A57" s="38"/>
      <c r="B57" s="41"/>
      <c r="C57" s="10" t="s">
        <v>63</v>
      </c>
      <c r="D57" s="16" t="s">
        <v>169</v>
      </c>
      <c r="E57" s="17">
        <v>121.2</v>
      </c>
      <c r="F57" s="16" t="s">
        <v>170</v>
      </c>
      <c r="G57" s="18">
        <v>906</v>
      </c>
      <c r="H57" s="56"/>
      <c r="I57" s="56"/>
      <c r="J57" s="58"/>
    </row>
    <row r="58" spans="1:10" ht="37.5">
      <c r="A58" s="38"/>
      <c r="B58" s="41"/>
      <c r="C58" s="10" t="s">
        <v>64</v>
      </c>
      <c r="D58" s="16" t="s">
        <v>171</v>
      </c>
      <c r="E58" s="17">
        <v>177.2</v>
      </c>
      <c r="F58" s="16" t="s">
        <v>172</v>
      </c>
      <c r="G58" s="21">
        <v>523</v>
      </c>
      <c r="H58" s="56"/>
      <c r="I58" s="56"/>
      <c r="J58" s="58"/>
    </row>
    <row r="59" spans="1:10" ht="37.5">
      <c r="A59" s="38"/>
      <c r="B59" s="41"/>
      <c r="C59" s="10" t="s">
        <v>65</v>
      </c>
      <c r="D59" s="16" t="s">
        <v>173</v>
      </c>
      <c r="E59" s="17">
        <v>153.19999999999999</v>
      </c>
      <c r="F59" s="16" t="s">
        <v>174</v>
      </c>
      <c r="G59" s="18">
        <v>2531</v>
      </c>
      <c r="H59" s="56"/>
      <c r="I59" s="56"/>
      <c r="J59" s="58"/>
    </row>
    <row r="60" spans="1:10" ht="38.25" thickBot="1">
      <c r="A60" s="39"/>
      <c r="B60" s="42"/>
      <c r="C60" s="12" t="s">
        <v>66</v>
      </c>
      <c r="D60" s="8" t="s">
        <v>175</v>
      </c>
      <c r="E60" s="31">
        <v>143.6</v>
      </c>
      <c r="F60" s="8" t="s">
        <v>176</v>
      </c>
      <c r="G60" s="32">
        <v>1996</v>
      </c>
      <c r="H60" s="57"/>
      <c r="I60" s="57"/>
      <c r="J60" s="59"/>
    </row>
    <row r="61" spans="1:10" ht="30.75" customHeight="1">
      <c r="A61" s="34"/>
      <c r="B61" s="35" t="s">
        <v>0</v>
      </c>
      <c r="C61" s="35"/>
      <c r="D61" s="35"/>
      <c r="E61" s="36">
        <f>SUM(E6:E60)</f>
        <v>19419.8</v>
      </c>
      <c r="F61" s="36"/>
      <c r="G61" s="36">
        <f t="shared" ref="G61:J61" si="0">SUM(G6:G60)</f>
        <v>51687</v>
      </c>
      <c r="H61" s="36">
        <f t="shared" si="0"/>
        <v>129849657.39</v>
      </c>
      <c r="I61" s="36">
        <f t="shared" si="0"/>
        <v>124653657.39</v>
      </c>
      <c r="J61" s="36">
        <f t="shared" si="0"/>
        <v>5196000</v>
      </c>
    </row>
  </sheetData>
  <mergeCells count="26">
    <mergeCell ref="I1:J1"/>
    <mergeCell ref="I2:J2"/>
    <mergeCell ref="I26:I44"/>
    <mergeCell ref="J26:J44"/>
    <mergeCell ref="H45:H60"/>
    <mergeCell ref="I45:I60"/>
    <mergeCell ref="J45:J60"/>
    <mergeCell ref="I6:I25"/>
    <mergeCell ref="J6:J25"/>
    <mergeCell ref="A3:J3"/>
    <mergeCell ref="A26:A44"/>
    <mergeCell ref="B26:B44"/>
    <mergeCell ref="A45:A60"/>
    <mergeCell ref="B45:B60"/>
    <mergeCell ref="H6:H25"/>
    <mergeCell ref="H26:H44"/>
    <mergeCell ref="A6:A25"/>
    <mergeCell ref="B6:B25"/>
    <mergeCell ref="A4:A5"/>
    <mergeCell ref="H4:J4"/>
    <mergeCell ref="B4:B5"/>
    <mergeCell ref="C4:C5"/>
    <mergeCell ref="D4:D5"/>
    <mergeCell ref="E4:E5"/>
    <mergeCell ref="F4:F5"/>
    <mergeCell ref="G4:G5"/>
  </mergeCells>
  <pageMargins left="0.7" right="0.7" top="0.34" bottom="0.3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Дергунова</dc:creator>
  <cp:lastModifiedBy>Дергунова</cp:lastModifiedBy>
  <cp:lastPrinted>2026-02-12T05:36:14Z</cp:lastPrinted>
  <dcterms:created xsi:type="dcterms:W3CDTF">2015-06-05T18:19:00Z</dcterms:created>
  <dcterms:modified xsi:type="dcterms:W3CDTF">2026-02-12T10:19:33Z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98535F82FB6A491CB7C1A2B77A9C66E1_12</vt:lpwstr>
  </property>
  <property fmtid="{D5CDD505-2E9C-101B-9397-08002B2CF9AE}" pid="3" name="KSOProductBuildVer">
    <vt:lpwstr>1049-12.2.0.19307</vt:lpwstr>
  </property>
</Properties>
</file>